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75" yWindow="300" windowWidth="14220" windowHeight="9225" activeTab="1"/>
  </bookViews>
  <sheets>
    <sheet name="FICHA PRESUPUESTARIA" sheetId="5" r:id="rId1"/>
    <sheet name="Hoja1" sheetId="6" r:id="rId2"/>
  </sheets>
  <calcPr calcId="125725"/>
</workbook>
</file>

<file path=xl/calcChain.xml><?xml version="1.0" encoding="utf-8"?>
<calcChain xmlns="http://schemas.openxmlformats.org/spreadsheetml/2006/main">
  <c r="K7" i="6"/>
  <c r="D5"/>
  <c r="F27" i="5"/>
  <c r="I8" s="1"/>
</calcChain>
</file>

<file path=xl/sharedStrings.xml><?xml version="1.0" encoding="utf-8"?>
<sst xmlns="http://schemas.openxmlformats.org/spreadsheetml/2006/main" count="74" uniqueCount="58">
  <si>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</si>
  <si>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</si>
  <si>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</si>
  <si>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</si>
  <si>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</si>
  <si>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</si>
  <si>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</si>
  <si>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</si>
  <si>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</si>
  <si>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</si>
  <si>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</si>
  <si>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</si>
  <si>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</si>
  <si>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</si>
  <si>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</si>
  <si>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PRESIDENCIA</t>
  </si>
  <si>
    <t>SECRETARIA GRAL. Y ASESOR. LEGAL</t>
  </si>
  <si>
    <t>Además de contar con los recursos humanos del departamento, se contrata a letrados externos para determinados casos.</t>
  </si>
  <si>
    <t>PARTICIPACION CIUDADANA</t>
  </si>
  <si>
    <t>TÉCNICO DE PARTICIPACIÓN</t>
  </si>
  <si>
    <t>2. Intervenir en la mediación de conflictos vecinales y en la problemática derivada de las lonjas juveniles para mejorar en lo posible la convivencia vecinal y el comportamiento cívico</t>
  </si>
  <si>
    <t>1. Fomentar la transparencia y la participación ciudadana conforme a los mecanismos previstos en el Reglamento Orgánico de Transparemncia, Gobierno Abierto y Participación Ciudadana.</t>
  </si>
  <si>
    <t>3. Pulsar el sentir de la ciudadanía en cuanto a los servicios municipales (observatorio ciudadano) y contribuir a recuperar la memoria histórica en el municipio</t>
  </si>
  <si>
    <t>Estudios y trabajos técnicos</t>
  </si>
  <si>
    <t>Gastos grabación plenos (transparencia)</t>
  </si>
  <si>
    <t>Gastos diversos por campañas información</t>
  </si>
  <si>
    <t>FICHA FUNCIONAL DE PROGRAMA</t>
  </si>
  <si>
    <t>RESUMEN DE OBJETIVOS E INDICADORES</t>
  </si>
  <si>
    <t>DIMENSION ESTRATEGICA</t>
  </si>
  <si>
    <t>OBJETIVOS DEL PROGRAMA</t>
  </si>
  <si>
    <t>INDICADOR</t>
  </si>
  <si>
    <t>CUANTIFICACION OBJETIVO</t>
  </si>
  <si>
    <t>OBSERVACIONES</t>
  </si>
  <si>
    <t>DIMENSION CIUDADANA</t>
  </si>
  <si>
    <t>DIMENSION ECONOMICA</t>
  </si>
  <si>
    <t>PARTICIPACIÓN CIUDADANA</t>
  </si>
  <si>
    <t>SECRETARIA GENERAL Y ASESORIA JURÍDICA</t>
  </si>
  <si>
    <t>3. Puesta en marcha de los Consejos de Participación</t>
  </si>
  <si>
    <t>Aportaciones a programas municipales</t>
  </si>
  <si>
    <t>Indicadores INTA</t>
  </si>
  <si>
    <t>Sesiones de los Consejos</t>
  </si>
  <si>
    <t>Número de aportaciones</t>
  </si>
  <si>
    <t>Nº de indicadores</t>
  </si>
  <si>
    <t>Nº de sesiones</t>
  </si>
  <si>
    <t>RESULTADOS</t>
  </si>
  <si>
    <r>
      <t xml:space="preserve">1. Fomeno de la participación ciudadana </t>
    </r>
    <r>
      <rPr>
        <b/>
        <sz val="8"/>
        <rFont val="Arial"/>
        <family val="2"/>
      </rPr>
      <t>(página web)</t>
    </r>
  </si>
  <si>
    <r>
      <t xml:space="preserve">2. Mejora de la transparencia </t>
    </r>
    <r>
      <rPr>
        <b/>
        <sz val="8"/>
        <rFont val="Arial"/>
        <family val="2"/>
      </rPr>
      <t>(página web)</t>
    </r>
  </si>
  <si>
    <t>1. Implicar a la ciudadanía en los asuntos municipales (Presupuestos participativos)</t>
  </si>
  <si>
    <r>
      <t xml:space="preserve">2. Conocer la opinión de la ciudadanía sobre la evaluación de los servicios municipales </t>
    </r>
    <r>
      <rPr>
        <b/>
        <sz val="8"/>
        <rFont val="Arial"/>
        <family val="2"/>
      </rPr>
      <t>OBSERVATORIO URBANO</t>
    </r>
  </si>
  <si>
    <t>3. Hacer transparente la gestión a la ciudadanía.</t>
  </si>
  <si>
    <t>Accesos a la web de transparencia</t>
  </si>
  <si>
    <t>Encuesta a la ciudadanía</t>
  </si>
  <si>
    <t xml:space="preserve">Aportaciones a programas o presupuestos municipales </t>
  </si>
  <si>
    <t>Nº de aportaciones</t>
  </si>
  <si>
    <t>Nº de encuestas</t>
  </si>
  <si>
    <t>Nº accesos</t>
  </si>
  <si>
    <t>1. Cumplimiento del Presupuesto anual asignado al programa</t>
  </si>
  <si>
    <t>% Gasto Real / Presupuesto Inicial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</si>
</sst>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02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0" fontId="0" fillId="0" borderId="2" xfId="0" applyFill="1" applyBorder="1" applyAlignment="1"/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4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2" fillId="0" borderId="6" xfId="0" applyFont="1" applyBorder="1" applyAlignment="1">
      <alignment horizontal="justify" vertical="center"/>
    </xf>
    <xf numFmtId="0" fontId="1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1" fillId="2" borderId="0" xfId="0" applyFont="1" applyFill="1" applyBorder="1" applyAlignment="1">
      <alignment horizontal="right" vertical="justify"/>
    </xf>
    <xf numFmtId="4" fontId="1" fillId="0" borderId="4" xfId="0" applyNumberFormat="1" applyFont="1" applyFill="1" applyBorder="1" applyAlignment="1">
      <alignment horizontal="right"/>
    </xf>
    <xf numFmtId="0" fontId="3" fillId="3" borderId="7" xfId="0" applyFont="1" applyFill="1" applyBorder="1" applyAlignment="1">
      <alignment horizontal="center" vertical="center" textRotation="90"/>
    </xf>
    <xf numFmtId="0" fontId="1" fillId="5" borderId="1" xfId="0" applyFont="1" applyFill="1" applyBorder="1" applyAlignment="1">
      <alignment horizontal="center" vertical="justify"/>
    </xf>
    <xf numFmtId="0" fontId="1" fillId="5" borderId="1" xfId="0" applyFont="1" applyFill="1" applyBorder="1" applyAlignment="1">
      <alignment horizontal="center" vertical="justify"/>
    </xf>
    <xf numFmtId="0" fontId="0" fillId="5" borderId="1" xfId="0" applyFill="1" applyBorder="1" applyAlignment="1">
      <alignment horizontal="center" vertical="justify"/>
    </xf>
    <xf numFmtId="0" fontId="3" fillId="3" borderId="8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justify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justify"/>
    </xf>
    <xf numFmtId="0" fontId="2" fillId="0" borderId="5" xfId="0" applyFont="1" applyBorder="1" applyAlignment="1">
      <alignment vertical="justify"/>
    </xf>
    <xf numFmtId="0" fontId="2" fillId="0" borderId="6" xfId="0" applyFont="1" applyBorder="1" applyAlignment="1">
      <alignment vertical="justify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justify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textRotation="90"/>
    </xf>
    <xf numFmtId="0" fontId="3" fillId="2" borderId="8" xfId="0" applyFont="1" applyFill="1" applyBorder="1" applyAlignment="1">
      <alignment horizontal="center" vertical="center" textRotation="90"/>
    </xf>
    <xf numFmtId="0" fontId="3" fillId="2" borderId="9" xfId="0" applyFont="1" applyFill="1" applyBorder="1" applyAlignment="1">
      <alignment horizontal="center" vertical="center" textRotation="90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textRotation="90"/>
    </xf>
    <xf numFmtId="0" fontId="3" fillId="4" borderId="8" xfId="0" applyFont="1" applyFill="1" applyBorder="1" applyAlignment="1">
      <alignment horizontal="center" vertical="center" textRotation="90"/>
    </xf>
    <xf numFmtId="0" fontId="3" fillId="4" borderId="9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justify"/>
    </xf>
    <xf numFmtId="4" fontId="2" fillId="6" borderId="4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/>
    </xf>
    <xf numFmtId="4" fontId="2" fillId="6" borderId="1" xfId="0" applyNumberFormat="1" applyFont="1" applyFill="1" applyBorder="1" applyAlignment="1">
      <alignment horizontal="center" vertical="center"/>
    </xf>
    <xf numFmtId="164" fontId="2" fillId="6" borderId="4" xfId="0" applyNumberFormat="1" applyFont="1" applyFill="1" applyBorder="1" applyAlignment="1">
      <alignment horizontal="center" vertical="center"/>
    </xf>
    <xf numFmtId="0" fontId="0" fillId="6" borderId="0" xfId="0" applyFill="1"/>
    <xf numFmtId="0" fontId="2" fillId="7" borderId="1" xfId="0" applyFont="1" applyFill="1" applyBorder="1" applyAlignment="1">
      <alignment horizontal="justify" vertical="center"/>
    </xf>
    <xf numFmtId="0" fontId="2" fillId="7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1" applyFont="1" applyBorder="1" applyAlignment="1">
      <alignment horizontal="center" vertical="center"/>
    </xf>
  </cellXfs>
  <cellStyles count="2">
    <cellStyle name="Normal" xfId="0" builtinId="0"/>
    <cellStyle name="Porcentual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4:I28"/>
  <sheetViews>
    <sheetView workbookViewId="0">
      <selection activeCell="D30" sqref="D30"/>
    </sheetView>
  </sheetViews>
  <sheetFormatPr baseColWidth="10" defaultColWidth="11.5703125" defaultRowHeight="12.75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>
      <c r="B4" s="27" t="s">
        <v>13</v>
      </c>
      <c r="C4" s="28"/>
      <c r="D4" s="28"/>
      <c r="E4" s="28"/>
      <c r="F4" s="28"/>
      <c r="G4" s="28"/>
      <c r="H4" s="28"/>
      <c r="I4" s="29"/>
    </row>
    <row r="5" spans="2:9">
      <c r="B5" s="6"/>
      <c r="C5" s="2"/>
      <c r="D5" s="2"/>
      <c r="E5" s="2"/>
      <c r="F5" s="2"/>
      <c r="G5" s="2"/>
      <c r="H5" s="2"/>
      <c r="I5" s="2"/>
    </row>
    <row r="6" spans="2:9">
      <c r="B6" s="10" t="s">
        <v>0</v>
      </c>
      <c r="C6" s="3">
        <v>9241</v>
      </c>
      <c r="D6" s="10" t="s">
        <v>3</v>
      </c>
      <c r="E6" s="30" t="s">
        <v>18</v>
      </c>
      <c r="F6" s="31"/>
      <c r="G6" s="31"/>
      <c r="H6" s="31"/>
      <c r="I6" s="32"/>
    </row>
    <row r="7" spans="2:9">
      <c r="B7" s="9"/>
      <c r="C7" s="8"/>
      <c r="D7" s="2"/>
      <c r="E7" s="2"/>
      <c r="F7" s="2"/>
      <c r="G7" s="2"/>
      <c r="H7" s="2"/>
      <c r="I7" s="2"/>
    </row>
    <row r="8" spans="2:9" ht="13.9" customHeight="1">
      <c r="B8" s="20" t="s">
        <v>1</v>
      </c>
      <c r="C8" s="30" t="s">
        <v>19</v>
      </c>
      <c r="D8" s="39"/>
      <c r="E8" s="39"/>
      <c r="F8" s="39"/>
      <c r="G8" s="40"/>
      <c r="H8" s="10" t="s">
        <v>5</v>
      </c>
      <c r="I8" s="15">
        <f>+F27</f>
        <v>85010</v>
      </c>
    </row>
    <row r="9" spans="2:9" ht="13.9" customHeight="1">
      <c r="B9" s="9"/>
      <c r="C9" s="7"/>
      <c r="D9" s="2"/>
      <c r="E9" s="2"/>
      <c r="F9" s="2"/>
      <c r="G9" s="2"/>
      <c r="H9" s="2"/>
      <c r="I9" s="2"/>
    </row>
    <row r="10" spans="2:9">
      <c r="B10" s="10" t="s">
        <v>2</v>
      </c>
      <c r="C10" s="30" t="s">
        <v>15</v>
      </c>
      <c r="D10" s="39"/>
      <c r="E10" s="40"/>
      <c r="F10" s="10" t="s">
        <v>4</v>
      </c>
      <c r="G10" s="30" t="s">
        <v>16</v>
      </c>
      <c r="H10" s="46"/>
      <c r="I10" s="47"/>
    </row>
    <row r="11" spans="2:9">
      <c r="B11" s="6"/>
      <c r="C11" s="2"/>
      <c r="D11" s="2"/>
      <c r="E11" s="2"/>
      <c r="F11" s="4"/>
      <c r="G11" s="2"/>
      <c r="H11" s="2"/>
      <c r="I11" s="2"/>
    </row>
    <row r="12" spans="2:9">
      <c r="B12" s="48" t="s">
        <v>6</v>
      </c>
      <c r="C12" s="48"/>
      <c r="D12" s="48"/>
      <c r="E12" s="48"/>
      <c r="F12" s="48"/>
      <c r="G12" s="48"/>
      <c r="H12" s="48"/>
      <c r="I12" s="48"/>
    </row>
    <row r="13" spans="2:9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>
      <c r="B14" s="49" t="s">
        <v>7</v>
      </c>
      <c r="C14" s="50"/>
      <c r="D14" s="51"/>
      <c r="E14" s="52"/>
      <c r="F14" s="44" t="s">
        <v>12</v>
      </c>
      <c r="G14" s="45"/>
      <c r="H14" s="45"/>
      <c r="I14" s="45"/>
    </row>
    <row r="15" spans="2:9" ht="42" customHeight="1">
      <c r="B15" s="54" t="s">
        <v>21</v>
      </c>
      <c r="C15" s="55"/>
      <c r="D15" s="56"/>
      <c r="E15" s="57"/>
      <c r="F15" s="54" t="s">
        <v>17</v>
      </c>
      <c r="G15" s="55"/>
      <c r="H15" s="55"/>
      <c r="I15" s="58"/>
    </row>
    <row r="16" spans="2:9" ht="25.15" customHeight="1">
      <c r="B16" s="54" t="s">
        <v>20</v>
      </c>
      <c r="C16" s="55"/>
      <c r="D16" s="56"/>
      <c r="E16" s="57"/>
      <c r="F16" s="37"/>
      <c r="G16" s="38"/>
      <c r="H16" s="38"/>
      <c r="I16" s="38"/>
    </row>
    <row r="17" spans="2:9" ht="25.15" customHeight="1">
      <c r="B17" s="54" t="s">
        <v>22</v>
      </c>
      <c r="C17" s="55"/>
      <c r="D17" s="56"/>
      <c r="E17" s="57"/>
      <c r="F17" s="37"/>
      <c r="G17" s="38"/>
      <c r="H17" s="38"/>
      <c r="I17" s="38"/>
    </row>
    <row r="18" spans="2:9">
      <c r="B18" s="4"/>
      <c r="C18" s="4"/>
      <c r="D18" s="4"/>
      <c r="E18" s="4"/>
      <c r="F18" s="4"/>
      <c r="G18" s="4"/>
      <c r="H18" s="4"/>
      <c r="I18" s="4"/>
    </row>
    <row r="19" spans="2:9">
      <c r="B19" s="4"/>
      <c r="C19" s="4"/>
      <c r="D19" s="4"/>
      <c r="E19" s="4"/>
      <c r="F19" s="4"/>
      <c r="G19" s="4"/>
      <c r="H19" s="4"/>
      <c r="I19" s="4"/>
    </row>
    <row r="20" spans="2:9" s="5" customFormat="1" ht="26.45" customHeight="1">
      <c r="B20" s="19" t="s">
        <v>8</v>
      </c>
      <c r="C20" s="41" t="s">
        <v>14</v>
      </c>
      <c r="D20" s="42"/>
      <c r="E20" s="43"/>
      <c r="F20" s="19" t="s">
        <v>9</v>
      </c>
      <c r="G20" s="53" t="s">
        <v>11</v>
      </c>
      <c r="H20" s="53"/>
      <c r="I20" s="19" t="s">
        <v>10</v>
      </c>
    </row>
    <row r="21" spans="2:9" s="14" customFormat="1" ht="25.15" customHeight="1">
      <c r="B21" s="21">
        <v>22707</v>
      </c>
      <c r="C21" s="23" t="s">
        <v>23</v>
      </c>
      <c r="D21" s="24"/>
      <c r="E21" s="25"/>
      <c r="F21" s="16">
        <v>72610</v>
      </c>
      <c r="G21" s="23"/>
      <c r="H21" s="33"/>
      <c r="I21" s="15"/>
    </row>
    <row r="22" spans="2:9" s="14" customFormat="1" ht="25.15" customHeight="1">
      <c r="B22" s="21">
        <v>22609</v>
      </c>
      <c r="C22" s="34" t="s">
        <v>25</v>
      </c>
      <c r="D22" s="35"/>
      <c r="E22" s="36"/>
      <c r="F22" s="16">
        <v>3000</v>
      </c>
      <c r="G22" s="23"/>
      <c r="H22" s="33"/>
      <c r="I22" s="15"/>
    </row>
    <row r="23" spans="2:9" s="14" customFormat="1" ht="25.15" customHeight="1">
      <c r="B23" s="3">
        <v>22640</v>
      </c>
      <c r="C23" s="23" t="s">
        <v>24</v>
      </c>
      <c r="D23" s="24"/>
      <c r="E23" s="25"/>
      <c r="F23" s="16">
        <v>9400</v>
      </c>
      <c r="G23" s="26"/>
      <c r="H23" s="26"/>
      <c r="I23" s="15"/>
    </row>
    <row r="24" spans="2:9" s="14" customFormat="1" ht="25.15" customHeight="1">
      <c r="B24" s="3"/>
      <c r="C24" s="23"/>
      <c r="D24" s="24"/>
      <c r="E24" s="25"/>
      <c r="F24" s="16"/>
      <c r="G24" s="26"/>
      <c r="H24" s="26"/>
      <c r="I24" s="15"/>
    </row>
    <row r="25" spans="2:9" s="14" customFormat="1" ht="25.15" customHeight="1">
      <c r="B25" s="3"/>
      <c r="C25" s="23"/>
      <c r="D25" s="24"/>
      <c r="E25" s="25"/>
      <c r="F25" s="16"/>
      <c r="G25" s="26"/>
      <c r="H25" s="26"/>
      <c r="I25" s="15"/>
    </row>
    <row r="26" spans="2:9" s="14" customFormat="1" ht="25.15" customHeight="1">
      <c r="B26" s="3"/>
      <c r="C26" s="23"/>
      <c r="D26" s="24"/>
      <c r="E26" s="25"/>
      <c r="F26" s="17"/>
      <c r="G26" s="26"/>
      <c r="H26" s="26"/>
      <c r="I26" s="15"/>
    </row>
    <row r="27" spans="2:9" s="14" customFormat="1" ht="25.15" customHeight="1" thickBot="1">
      <c r="B27" s="22"/>
      <c r="C27" s="22"/>
      <c r="D27" s="11"/>
      <c r="E27" s="12"/>
      <c r="F27" s="13">
        <f>SUM(F21:F26)</f>
        <v>85010</v>
      </c>
      <c r="G27" s="26"/>
      <c r="H27" s="26"/>
      <c r="I27" s="18"/>
    </row>
    <row r="28" spans="2:9" ht="13.5" thickTop="1"/>
  </sheetData>
  <mergeCells count="30">
    <mergeCell ref="G10:I10"/>
    <mergeCell ref="B12:I12"/>
    <mergeCell ref="B14:E14"/>
    <mergeCell ref="G20:H20"/>
    <mergeCell ref="B17:E17"/>
    <mergeCell ref="F15:I15"/>
    <mergeCell ref="F16:I16"/>
    <mergeCell ref="B15:E15"/>
    <mergeCell ref="B16:E16"/>
    <mergeCell ref="B4:I4"/>
    <mergeCell ref="E6:I6"/>
    <mergeCell ref="C25:E25"/>
    <mergeCell ref="G26:H26"/>
    <mergeCell ref="C23:E23"/>
    <mergeCell ref="G24:H24"/>
    <mergeCell ref="G21:H21"/>
    <mergeCell ref="C22:E22"/>
    <mergeCell ref="G23:H23"/>
    <mergeCell ref="F17:I17"/>
    <mergeCell ref="C8:G8"/>
    <mergeCell ref="C10:E10"/>
    <mergeCell ref="C21:E21"/>
    <mergeCell ref="C20:E20"/>
    <mergeCell ref="G22:H22"/>
    <mergeCell ref="F14:I14"/>
    <mergeCell ref="B27:C27"/>
    <mergeCell ref="C26:E26"/>
    <mergeCell ref="G27:H27"/>
    <mergeCell ref="C24:E24"/>
    <mergeCell ref="G25:H25"/>
  </mergeCells>
  <pageMargins left="0.75" right="0.78740157480314965" top="1" bottom="1" header="0" footer="0"/>
  <pageSetup paperSize="9" scale="8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3:K26"/>
  <sheetViews>
    <sheetView tabSelected="1" workbookViewId="0">
      <selection activeCell="F24" sqref="F24"/>
    </sheetView>
  </sheetViews>
  <sheetFormatPr baseColWidth="10" defaultRowHeight="12.75"/>
  <cols>
    <col min="4" max="4" width="13.140625" customWidth="1"/>
    <col min="5" max="5" width="13.85546875" customWidth="1"/>
    <col min="6" max="6" width="19.42578125" customWidth="1"/>
    <col min="7" max="8" width="19" customWidth="1"/>
    <col min="10" max="10" width="15.140625" customWidth="1"/>
    <col min="11" max="11" width="17.140625" customWidth="1"/>
  </cols>
  <sheetData>
    <row r="3" spans="2:11" ht="15.75">
      <c r="B3" s="27" t="s">
        <v>26</v>
      </c>
      <c r="C3" s="28"/>
      <c r="D3" s="28"/>
      <c r="E3" s="28"/>
      <c r="F3" s="28"/>
      <c r="G3" s="28"/>
      <c r="H3" s="28"/>
      <c r="I3" s="28"/>
      <c r="J3" s="28"/>
      <c r="K3" s="29"/>
    </row>
    <row r="4" spans="2:11">
      <c r="B4" s="6"/>
      <c r="C4" s="2"/>
      <c r="D4" s="2"/>
      <c r="E4" s="2"/>
      <c r="F4" s="2"/>
      <c r="G4" s="2"/>
      <c r="H4" s="2"/>
      <c r="I4" s="2"/>
      <c r="J4" s="2"/>
      <c r="K4" s="2"/>
    </row>
    <row r="5" spans="2:11">
      <c r="B5" s="59" t="s">
        <v>0</v>
      </c>
      <c r="C5" s="60"/>
      <c r="D5" s="3">
        <f>'FICHA PRESUPUESTARIA'!C6</f>
        <v>9241</v>
      </c>
      <c r="E5" s="10" t="s">
        <v>3</v>
      </c>
      <c r="F5" s="30" t="s">
        <v>35</v>
      </c>
      <c r="G5" s="31"/>
      <c r="H5" s="31"/>
      <c r="I5" s="31"/>
      <c r="J5" s="31"/>
      <c r="K5" s="32"/>
    </row>
    <row r="6" spans="2:11">
      <c r="B6" s="9"/>
      <c r="C6" s="8"/>
      <c r="D6" s="2"/>
      <c r="E6" s="2"/>
      <c r="F6" s="2"/>
      <c r="G6" s="2"/>
      <c r="H6" s="2"/>
      <c r="I6" s="2"/>
      <c r="J6" s="2"/>
      <c r="K6" s="2"/>
    </row>
    <row r="7" spans="2:11">
      <c r="B7" s="61" t="s">
        <v>1</v>
      </c>
      <c r="C7" s="60"/>
      <c r="D7" s="30" t="s">
        <v>19</v>
      </c>
      <c r="E7" s="39"/>
      <c r="F7" s="39"/>
      <c r="G7" s="39"/>
      <c r="H7" s="39"/>
      <c r="I7" s="40"/>
      <c r="J7" s="10" t="s">
        <v>5</v>
      </c>
      <c r="K7" s="62">
        <f>'FICHA PRESUPUESTARIA'!F27</f>
        <v>85010</v>
      </c>
    </row>
    <row r="8" spans="2:11">
      <c r="B8" s="9"/>
      <c r="C8" s="7"/>
      <c r="D8" s="2"/>
      <c r="E8" s="2"/>
      <c r="F8" s="2"/>
      <c r="G8" s="2"/>
      <c r="H8" s="2"/>
      <c r="I8" s="2"/>
      <c r="J8" s="2"/>
      <c r="K8" s="2"/>
    </row>
    <row r="9" spans="2:11">
      <c r="B9" s="59" t="s">
        <v>2</v>
      </c>
      <c r="C9" s="60"/>
      <c r="D9" s="30" t="s">
        <v>15</v>
      </c>
      <c r="E9" s="39"/>
      <c r="F9" s="40"/>
      <c r="G9" s="10" t="s">
        <v>4</v>
      </c>
      <c r="H9" s="10"/>
      <c r="I9" s="30" t="s">
        <v>36</v>
      </c>
      <c r="J9" s="46"/>
      <c r="K9" s="47"/>
    </row>
    <row r="10" spans="2:11">
      <c r="B10" s="6"/>
      <c r="C10" s="2"/>
      <c r="D10" s="2"/>
      <c r="E10" s="2"/>
      <c r="F10" s="2"/>
      <c r="G10" s="4"/>
      <c r="H10" s="4"/>
      <c r="I10" s="2"/>
      <c r="J10" s="2"/>
      <c r="K10" s="2"/>
    </row>
    <row r="11" spans="2:11">
      <c r="B11" s="48" t="s">
        <v>27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2:11">
      <c r="B12" s="6"/>
      <c r="C12" s="4"/>
      <c r="D12" s="4"/>
      <c r="E12" s="4"/>
      <c r="F12" s="4"/>
      <c r="G12" s="4"/>
      <c r="H12" s="4"/>
      <c r="I12" s="4"/>
      <c r="J12" s="4"/>
      <c r="K12" s="4"/>
    </row>
    <row r="13" spans="2:11" ht="43.5" customHeight="1">
      <c r="B13" s="63" t="s">
        <v>28</v>
      </c>
      <c r="C13" s="64" t="s">
        <v>29</v>
      </c>
      <c r="D13" s="64"/>
      <c r="E13" s="64"/>
      <c r="F13" s="65" t="s">
        <v>30</v>
      </c>
      <c r="G13" s="65" t="s">
        <v>31</v>
      </c>
      <c r="H13" s="91" t="s">
        <v>44</v>
      </c>
      <c r="I13" s="64" t="s">
        <v>32</v>
      </c>
      <c r="J13" s="66"/>
      <c r="K13" s="66"/>
    </row>
    <row r="14" spans="2:11" ht="36" customHeight="1">
      <c r="B14" s="67"/>
      <c r="C14" s="98" t="s">
        <v>45</v>
      </c>
      <c r="D14" s="98"/>
      <c r="E14" s="98"/>
      <c r="F14" s="90" t="s">
        <v>38</v>
      </c>
      <c r="G14" s="69" t="s">
        <v>41</v>
      </c>
      <c r="H14" s="92"/>
      <c r="I14" s="70"/>
      <c r="J14" s="71"/>
      <c r="K14" s="72"/>
    </row>
    <row r="15" spans="2:11" ht="26.25" customHeight="1">
      <c r="B15" s="67"/>
      <c r="C15" s="98" t="s">
        <v>46</v>
      </c>
      <c r="D15" s="98"/>
      <c r="E15" s="98"/>
      <c r="F15" s="73" t="s">
        <v>39</v>
      </c>
      <c r="G15" s="74" t="s">
        <v>42</v>
      </c>
      <c r="H15" s="92"/>
      <c r="I15" s="75"/>
      <c r="J15" s="76"/>
      <c r="K15" s="77"/>
    </row>
    <row r="16" spans="2:11" ht="30" customHeight="1">
      <c r="B16" s="78"/>
      <c r="C16" s="79" t="s">
        <v>37</v>
      </c>
      <c r="D16" s="79"/>
      <c r="E16" s="79"/>
      <c r="F16" s="73" t="s">
        <v>40</v>
      </c>
      <c r="G16" s="80" t="s">
        <v>43</v>
      </c>
      <c r="H16" s="93"/>
      <c r="I16" s="38"/>
      <c r="J16" s="38"/>
      <c r="K16" s="38"/>
    </row>
    <row r="17" spans="2:11">
      <c r="B17" s="6"/>
      <c r="C17" s="4"/>
      <c r="D17" s="4"/>
      <c r="E17" s="4"/>
      <c r="F17" s="4"/>
      <c r="G17" s="4"/>
      <c r="H17" s="94"/>
      <c r="I17" s="4"/>
      <c r="J17" s="4"/>
      <c r="K17" s="4"/>
    </row>
    <row r="18" spans="2:11" ht="25.5">
      <c r="B18" s="81" t="s">
        <v>33</v>
      </c>
      <c r="C18" s="64" t="s">
        <v>29</v>
      </c>
      <c r="D18" s="64"/>
      <c r="E18" s="64"/>
      <c r="F18" s="65" t="s">
        <v>30</v>
      </c>
      <c r="G18" s="65" t="s">
        <v>31</v>
      </c>
      <c r="H18" s="91"/>
      <c r="I18" s="64" t="s">
        <v>32</v>
      </c>
      <c r="J18" s="66"/>
      <c r="K18" s="66"/>
    </row>
    <row r="19" spans="2:11" ht="37.5" customHeight="1">
      <c r="B19" s="82"/>
      <c r="C19" s="68" t="s">
        <v>47</v>
      </c>
      <c r="D19" s="68"/>
      <c r="E19" s="68"/>
      <c r="F19" s="90" t="s">
        <v>52</v>
      </c>
      <c r="G19" s="69" t="s">
        <v>53</v>
      </c>
      <c r="H19" s="92"/>
      <c r="I19" s="70"/>
      <c r="J19" s="71"/>
      <c r="K19" s="72"/>
    </row>
    <row r="20" spans="2:11" ht="47.25" customHeight="1">
      <c r="B20" s="82"/>
      <c r="C20" s="98" t="s">
        <v>48</v>
      </c>
      <c r="D20" s="98"/>
      <c r="E20" s="98"/>
      <c r="F20" s="99" t="s">
        <v>51</v>
      </c>
      <c r="G20" s="74" t="s">
        <v>54</v>
      </c>
      <c r="H20" s="95"/>
      <c r="I20" s="38"/>
      <c r="J20" s="38"/>
      <c r="K20" s="38"/>
    </row>
    <row r="21" spans="2:11" ht="27.75" customHeight="1">
      <c r="B21" s="83"/>
      <c r="C21" s="79" t="s">
        <v>49</v>
      </c>
      <c r="D21" s="79"/>
      <c r="E21" s="79"/>
      <c r="F21" s="100" t="s">
        <v>50</v>
      </c>
      <c r="G21" s="80" t="s">
        <v>55</v>
      </c>
      <c r="H21" s="96"/>
      <c r="I21" s="84"/>
      <c r="J21" s="85"/>
      <c r="K21" s="86"/>
    </row>
    <row r="22" spans="2:11">
      <c r="B22" s="6"/>
      <c r="C22" s="1"/>
      <c r="D22" s="1"/>
      <c r="E22" s="1"/>
      <c r="F22" s="1"/>
      <c r="G22" s="1"/>
      <c r="H22" s="97"/>
      <c r="I22" s="1"/>
      <c r="J22" s="1"/>
      <c r="K22" s="1"/>
    </row>
    <row r="23" spans="2:11" ht="25.5">
      <c r="B23" s="87" t="s">
        <v>34</v>
      </c>
      <c r="C23" s="64" t="s">
        <v>29</v>
      </c>
      <c r="D23" s="64"/>
      <c r="E23" s="64"/>
      <c r="F23" s="65" t="s">
        <v>30</v>
      </c>
      <c r="G23" s="65" t="s">
        <v>31</v>
      </c>
      <c r="H23" s="91"/>
      <c r="I23" s="64" t="s">
        <v>32</v>
      </c>
      <c r="J23" s="66"/>
      <c r="K23" s="66"/>
    </row>
    <row r="24" spans="2:11" ht="30" customHeight="1">
      <c r="B24" s="88"/>
      <c r="C24" s="68" t="s">
        <v>56</v>
      </c>
      <c r="D24" s="68"/>
      <c r="E24" s="68"/>
      <c r="F24" s="90" t="s">
        <v>57</v>
      </c>
      <c r="G24" s="101">
        <v>1</v>
      </c>
      <c r="H24" s="92"/>
      <c r="I24" s="70"/>
      <c r="J24" s="71"/>
      <c r="K24" s="72"/>
    </row>
    <row r="25" spans="2:11" ht="24.75" customHeight="1">
      <c r="B25" s="88"/>
      <c r="C25" s="68"/>
      <c r="D25" s="68"/>
      <c r="E25" s="68"/>
      <c r="F25" s="73"/>
      <c r="G25" s="74"/>
      <c r="H25" s="95"/>
      <c r="I25" s="38"/>
      <c r="J25" s="38"/>
      <c r="K25" s="38"/>
    </row>
    <row r="26" spans="2:11" ht="18.75" customHeight="1">
      <c r="B26" s="89"/>
      <c r="C26" s="79"/>
      <c r="D26" s="79"/>
      <c r="E26" s="79"/>
      <c r="F26" s="73"/>
      <c r="G26" s="80"/>
      <c r="H26" s="93"/>
      <c r="I26" s="37"/>
      <c r="J26" s="38"/>
      <c r="K26" s="38"/>
    </row>
  </sheetData>
  <mergeCells count="36">
    <mergeCell ref="B23:B26"/>
    <mergeCell ref="C23:E23"/>
    <mergeCell ref="I23:K23"/>
    <mergeCell ref="C24:E24"/>
    <mergeCell ref="I24:K24"/>
    <mergeCell ref="C25:E25"/>
    <mergeCell ref="I25:K25"/>
    <mergeCell ref="C26:E26"/>
    <mergeCell ref="I26:K26"/>
    <mergeCell ref="B18:B21"/>
    <mergeCell ref="C18:E18"/>
    <mergeCell ref="I18:K18"/>
    <mergeCell ref="C19:E19"/>
    <mergeCell ref="I19:K19"/>
    <mergeCell ref="C20:E20"/>
    <mergeCell ref="I20:K20"/>
    <mergeCell ref="C21:E21"/>
    <mergeCell ref="I21:K21"/>
    <mergeCell ref="B11:K11"/>
    <mergeCell ref="B13:B16"/>
    <mergeCell ref="C13:E13"/>
    <mergeCell ref="I13:K13"/>
    <mergeCell ref="C14:E14"/>
    <mergeCell ref="I14:K14"/>
    <mergeCell ref="C15:E15"/>
    <mergeCell ref="I15:K15"/>
    <mergeCell ref="C16:E16"/>
    <mergeCell ref="I16:K16"/>
    <mergeCell ref="B3:K3"/>
    <mergeCell ref="B5:C5"/>
    <mergeCell ref="F5:K5"/>
    <mergeCell ref="B7:C7"/>
    <mergeCell ref="D7:I7"/>
    <mergeCell ref="B9:C9"/>
    <mergeCell ref="D9:F9"/>
    <mergeCell ref="I9:K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Hoja1</vt:lpstr>
    </vt:vector>
  </TitlesOfParts>
  <Company>AYTO.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karmeleu</cp:lastModifiedBy>
  <cp:lastPrinted>2017-09-13T10:55:10Z</cp:lastPrinted>
  <dcterms:created xsi:type="dcterms:W3CDTF">2009-06-30T08:57:14Z</dcterms:created>
  <dcterms:modified xsi:type="dcterms:W3CDTF">2017-09-28T11:29:20Z</dcterms:modified>
</cp:coreProperties>
</file>